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"/>
    </mc:Choice>
  </mc:AlternateContent>
  <xr:revisionPtr revIDLastSave="392" documentId="8_{A221F297-63F0-4BBC-A86E-1C55AA30398D}" xr6:coauthVersionLast="47" xr6:coauthVersionMax="47" xr10:uidLastSave="{1BD2F6D2-BFA3-4142-AA4C-F81BA261718C}"/>
  <bookViews>
    <workbookView xWindow="38280" yWindow="-120" windowWidth="38640" windowHeight="218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<sst xmlns="http://schemas.openxmlformats.org/spreadsheetml/2006/main" count="122" uniqueCount="58">
  <si>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</si>
  <si>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</si>
  <si>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</si>
  <si>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</si>
  <si>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</si>
  <si>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</si>
  <si>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</si>
  <si>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</si>
  <si>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</si>
  <si>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</si>
  <si>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</si>
  <si>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</si>
  <si>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</si>
  <si>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</si>
  <si>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</si>
  <si>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</si>
  <si>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</si>
  <si>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</si>
  <si>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</si>
  <si>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</si>
  <si>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</si>
  <si>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</si>
  <si>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</si>
  <si>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</si>
  <si>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</si>
  <si>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</si>
  <si>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</si>
  <si>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</si>
  <si>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</si>
  <si>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CODO</t>
  </si>
  <si>
    <t>ZEUSS</t>
  </si>
  <si>
    <t>EL PUENTE</t>
  </si>
  <si>
    <t>EXITO BELLO</t>
  </si>
  <si>
    <t>DISTRACOM PORTAL DE NIQUÍA</t>
  </si>
  <si>
    <t>DISTRACOM PORTAL DEL NORTE</t>
  </si>
  <si>
    <t>HATO VIEJO - NEWTRANS</t>
  </si>
  <si>
    <t>CENCOSUD - CARREFOUR BELLO CON CRA 50 - 0109</t>
  </si>
  <si>
    <t>COCO</t>
  </si>
  <si>
    <t>TOSCANA</t>
  </si>
  <si>
    <t>LOS ANGELES</t>
  </si>
  <si>
    <t>AUTOPISTA</t>
  </si>
  <si>
    <t>SHELL</t>
  </si>
  <si>
    <t>BELLO</t>
  </si>
  <si>
    <t>PUERTO BELLO</t>
  </si>
  <si>
    <t>ESTRELLA RENACIMIENTO</t>
  </si>
  <si>
    <t>DISTRACOM</t>
  </si>
  <si>
    <t>CARRERA 50 No. 27B-51,BELLO,ANTIOQUIA</t>
  </si>
  <si>
    <t>JOSE IGNACIO HOLGUIN</t>
  </si>
  <si>
    <t>DISTRACOM EL PEDREGAL</t>
  </si>
  <si>
    <t>Dist</t>
  </si>
  <si>
    <t>Marca GNV</t>
  </si>
  <si>
    <t>CENCOSUD CARREFOUR BELLO CON CRA 50 - 0109</t>
  </si>
  <si>
    <t>AUTOPISTA NORTE - PANAMERICANA - 3829</t>
  </si>
  <si>
    <t>TERPEL NORTE - 3116</t>
  </si>
  <si>
    <t>CENCOSUD BAHIA - 0118</t>
  </si>
  <si>
    <t>LAS BRISAS - 0157</t>
  </si>
  <si>
    <t>FONTIDUEÑO - 0146</t>
  </si>
  <si>
    <t>LA MARIA - 3517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</si>
</sst>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0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3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4">
    <dxf>
      <numFmt numFmtId="2" formatCode="0.00"/>
      <alignment horizontal="general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3" formatCode="#,##0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alignment horizontal="general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4" formatCode="#,##0.00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SHARE'!$B$11:$B$15</c:f>
              <c:strCache>
                <c:ptCount val="5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ZEUSS</c:v>
                </c:pt>
                <c:pt idx="4">
                  <c:v>SHELL</c:v>
                </c:pt>
              </c:strCache>
            </c:strRef>
          </c:cat>
          <c:val>
            <c:numRef>
              <c:f>'MARKET SHARE'!$F$11:$F$15</c:f>
              <c:numCache>
                <c:formatCode>0.00</c:formatCode>
                <c:ptCount val="5"/>
                <c:pt idx="0">
                  <c:v>25.65</c:v>
                </c:pt>
                <c:pt idx="1">
                  <c:v>50.85</c:v>
                </c:pt>
                <c:pt idx="2">
                  <c:v>13.99</c:v>
                </c:pt>
                <c:pt idx="3">
                  <c:v>3.87</c:v>
                </c:pt>
                <c:pt idx="4">
                  <c:v>5.64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188802087678489E-2"/>
          <c:y val="0.80371822567660711"/>
          <c:w val="0.93290018009119124"/>
          <c:h val="0.164496157254304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SHARE'!$H$11:$H$15</c:f>
              <c:strCache>
                <c:ptCount val="5"/>
                <c:pt idx="0">
                  <c:v>TERPEL</c:v>
                </c:pt>
                <c:pt idx="1">
                  <c:v>PRIMAX</c:v>
                </c:pt>
                <c:pt idx="2">
                  <c:v>TEXACO</c:v>
                </c:pt>
                <c:pt idx="3">
                  <c:v>ZEUSS</c:v>
                </c:pt>
                <c:pt idx="4">
                  <c:v>SHELL</c:v>
                </c:pt>
              </c:strCache>
            </c:strRef>
          </c:cat>
          <c:val>
            <c:numRef>
              <c:f>'MARKET SHARE'!$L$11:$L$15</c:f>
              <c:numCache>
                <c:formatCode>0.00</c:formatCode>
                <c:ptCount val="5"/>
                <c:pt idx="0">
                  <c:v>25.92</c:v>
                </c:pt>
                <c:pt idx="1">
                  <c:v>47.5</c:v>
                </c:pt>
                <c:pt idx="2">
                  <c:v>18.54</c:v>
                </c:pt>
                <c:pt idx="3">
                  <c:v>1.77</c:v>
                </c:pt>
                <c:pt idx="4">
                  <c:v>6.27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26809636488979"/>
          <c:y val="0.84030901702007799"/>
          <c:w val="0.81635236461392613"/>
          <c:h val="0.12562400246784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SHARE'!$B$21:$B$22</c:f>
              <c:strCache>
                <c:ptCount val="2"/>
                <c:pt idx="0">
                  <c:v>GAZEL</c:v>
                </c:pt>
                <c:pt idx="1">
                  <c:v>DISTRACOM</c:v>
                </c:pt>
              </c:strCache>
            </c:strRef>
          </c:cat>
          <c:val>
            <c:numRef>
              <c:f>'MARKET SHARE'!$F$21:$F$22</c:f>
              <c:numCache>
                <c:formatCode>0.00</c:formatCode>
                <c:ptCount val="2"/>
                <c:pt idx="0">
                  <c:v>39.21</c:v>
                </c:pt>
                <c:pt idx="1">
                  <c:v>60.79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428090</xdr:colOff>
      <xdr:row>41</xdr:row>
      <xdr:rowOff>189506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BF95F02-CFF8-CADF-C3EA-D16561FF9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48146"/>
          <a:ext cx="6667500" cy="667506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30" totalsRowShown="0" headerRowDxfId="33">
  <autoFilter ref="M9:V30" xr:uid="{0AFF5148-65F8-417A-99B6-EA1F819FA6B7}"/>
  <tableColumns count="10">
    <tableColumn id="1" xr3:uid="{F11402B0-C36A-402E-A437-E8815D2FE399}" name="BCG ID"/>
    <tableColumn id="2" xr3:uid="{49DA1189-4747-48D5-B31E-42DB31261A6E}" name="Dist" dataDxfId="32"/>
    <tableColumn id="3" xr3:uid="{7B631773-2B2F-4C67-8591-A56180E750C5}" name="T. Oper." dataDxfId="31"/>
    <tableColumn id="4" xr3:uid="{0CA51AF8-7BB2-4609-B183-C465C29DCEE0}" name="Marca liquidos" dataDxfId="30"/>
    <tableColumn id="5" xr3:uid="{1993E57C-FDA7-443E-9BAB-C16F060FB6B6}" name="Nombre"/>
    <tableColumn id="6" xr3:uid="{D2092957-9C39-49F1-B17A-CBF3D5BC9438}" name="Gasolina (g/m)" dataDxfId="29"/>
    <tableColumn id="7" xr3:uid="{21101412-7487-412F-81F8-E6853EF37EC8}" name="Dsl (g/m)" dataDxfId="28"/>
    <tableColumn id="8" xr3:uid="{2A02A4AE-202C-46B8-9933-2ACFC1627600}" name="Liquidos (g/m)" dataDxfId="27"/>
    <tableColumn id="9" xr3:uid="{54AF4E56-01E1-4AFB-817C-2F2D8B3F54BA}" name="Marca GNV" dataDxfId="26"/>
    <tableColumn id="10" xr3:uid="{413D6F11-3C19-45D8-82D3-75AEE55A76A8}" name="GNV (M3/m)" dataDxfId="25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A2D2F2F-3680-4300-94DA-4EC00D10052A}" name="Tabla2" displayName="Tabla2" ref="B10:F15" totalsRowShown="0" headerRowDxfId="24" dataDxfId="22" headerRowBorderDxfId="23">
  <tableColumns count="5">
    <tableColumn id="1" xr3:uid="{0572BE49-2FEE-4434-8E4E-3774019F5D97}" name="Marca" dataDxfId="21"/>
    <tableColumn id="2" xr3:uid="{28381372-B26B-4206-B6FD-4DB15D50F877}" name="N_EDS" dataDxfId="20"/>
    <tableColumn id="3" xr3:uid="{09D3E17B-0B53-4E14-90E9-331CDE7764E1}" name="Vol_Marca" dataDxfId="19"/>
    <tableColumn id="4" xr3:uid="{0957216D-A1B1-4C0C-90AF-2E7E65BF37DD}" name="PART_EDS" dataDxfId="18"/>
    <tableColumn id="5" xr3:uid="{5BFA4F1B-2F4F-40B1-9EFA-9B25434968D9}" name="PART_MERCADO" dataDxfId="1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E1A4B30-A03E-48ED-A8BA-2EB84DD998C6}" name="Tabla4" displayName="Tabla4" ref="H10:L15" totalsRowShown="0" headerRowDxfId="16" dataDxfId="14" headerRowBorderDxfId="15">
  <tableColumns count="5">
    <tableColumn id="1" xr3:uid="{EDEC9E53-C500-4912-9ACF-8F11CC370DD6}" name="Marca" dataDxfId="13"/>
    <tableColumn id="2" xr3:uid="{ADC2B7BB-F177-4627-A6CC-7EF00158D34F}" name="N_EDS" dataDxfId="12"/>
    <tableColumn id="3" xr3:uid="{93E3FB44-D4F1-4ECC-BE2C-B485FFF3E399}" name="Vol_Marca" dataDxfId="11"/>
    <tableColumn id="4" xr3:uid="{3D091E0B-3A7C-49E2-9F7D-9E98ACA43629}" name="PART_EDS" dataDxfId="10"/>
    <tableColumn id="5" xr3:uid="{E458934B-D815-4F48-B562-C368FC233ECD}" name="PART_MERCADO" dataDxfId="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CB09470-184D-4A6B-974F-B5AB78A66E75}" name="Tabla5" displayName="Tabla5" ref="B20:F22" totalsRowShown="0" headerRowDxfId="8" dataDxfId="6" headerRowBorderDxfId="7" tableBorderDxfId="5">
  <tableColumns count="5">
    <tableColumn id="1" xr3:uid="{AAA5CB10-AE3B-47F3-B846-999E36698BC7}" name="Marca" dataDxfId="4"/>
    <tableColumn id="2" xr3:uid="{8C9D7E60-E6B1-45B4-8294-2E8CC43DC9F3}" name="N_EDS" dataDxfId="3"/>
    <tableColumn id="3" xr3:uid="{F6DF62EF-C2AA-4318-82F8-B48EA42D5BA2}" name="Vol_Marca" dataDxfId="2"/>
    <tableColumn id="4" xr3:uid="{8A4B72D6-0DD9-4F1A-A5AD-B090E8EAE175}" name="PART_EDS" dataDxfId="1"/>
    <tableColumn id="5" xr3:uid="{BFAC2347-FADA-410B-938E-C7BF61F6546E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45"/>
  <sheetViews>
    <sheetView tabSelected="1" zoomScaleNormal="100" workbookViewId="0">
      <selection activeCell="A9" sqref="A9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6.42578125" customWidth="1"/>
    <col min="17" max="17" width="44.7109375" customWidth="1"/>
    <col min="18" max="18" width="17.42578125" customWidth="1"/>
    <col min="19" max="19" width="12.140625" customWidth="1"/>
    <col min="20" max="20" width="15.5703125" customWidth="1"/>
    <col min="21" max="21" width="14.42578125" customWidth="1"/>
    <col min="22" max="22" width="14.5703125" customWidth="1"/>
  </cols>
  <sheetData>
    <row r="1" spans="1:22" ht="16.5" thickBot="1" x14ac:dyDescent="0.3">
      <c r="A1" s="35" t="s">
        <v>23</v>
      </c>
      <c r="B1" s="35"/>
      <c r="C1" s="35"/>
      <c r="D1" s="35"/>
      <c r="E1" s="35"/>
      <c r="F1" s="35"/>
      <c r="G1" s="35"/>
      <c r="H1" s="35"/>
      <c r="I1" s="35"/>
      <c r="J1" s="35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40109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36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46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25.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49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50</v>
      </c>
      <c r="V9" s="10" t="s">
        <v>15</v>
      </c>
    </row>
    <row r="10" spans="1:22" x14ac:dyDescent="0.25">
      <c r="M10" s="10">
        <v>40109</v>
      </c>
      <c r="N10" s="30">
        <v>0</v>
      </c>
      <c r="O10" s="25" t="s">
        <v>16</v>
      </c>
      <c r="P10" s="25" t="s">
        <v>0</v>
      </c>
      <c r="Q10" s="11" t="s">
        <v>51</v>
      </c>
      <c r="R10" s="11">
        <v>160383</v>
      </c>
      <c r="S10" s="11">
        <v>4985</v>
      </c>
      <c r="T10" s="11">
        <v>165368</v>
      </c>
      <c r="U10" s="26"/>
      <c r="V10" s="11">
        <v>0</v>
      </c>
    </row>
    <row r="11" spans="1:22" x14ac:dyDescent="0.25">
      <c r="M11" s="10">
        <v>40118</v>
      </c>
      <c r="N11" s="30">
        <v>0.16</v>
      </c>
      <c r="O11" s="25" t="s">
        <v>16</v>
      </c>
      <c r="P11" s="25" t="s">
        <v>41</v>
      </c>
      <c r="Q11" s="11" t="s">
        <v>42</v>
      </c>
      <c r="R11" s="11">
        <v>151200</v>
      </c>
      <c r="S11" s="11">
        <v>54530</v>
      </c>
      <c r="T11" s="11">
        <v>205730</v>
      </c>
      <c r="U11" s="26"/>
      <c r="V11" s="11">
        <v>0</v>
      </c>
    </row>
    <row r="12" spans="1:22" x14ac:dyDescent="0.25">
      <c r="M12" s="10">
        <v>40550</v>
      </c>
      <c r="N12" s="30">
        <v>0.74</v>
      </c>
      <c r="O12" s="25" t="s">
        <v>16</v>
      </c>
      <c r="P12" s="25" t="s">
        <v>17</v>
      </c>
      <c r="Q12" s="11" t="s">
        <v>44</v>
      </c>
      <c r="R12" s="11">
        <v>104583</v>
      </c>
      <c r="S12" s="11">
        <v>48365</v>
      </c>
      <c r="T12" s="11">
        <v>152948</v>
      </c>
      <c r="U12" s="26"/>
      <c r="V12" s="11">
        <v>0</v>
      </c>
    </row>
    <row r="13" spans="1:22" x14ac:dyDescent="0.25">
      <c r="M13" s="10">
        <v>40115</v>
      </c>
      <c r="N13" s="30">
        <v>0.82</v>
      </c>
      <c r="O13" s="25" t="s">
        <v>16</v>
      </c>
      <c r="P13" s="25" t="s">
        <v>1</v>
      </c>
      <c r="Q13" s="11" t="s">
        <v>39</v>
      </c>
      <c r="R13" s="11">
        <v>65900</v>
      </c>
      <c r="S13" s="11">
        <v>177100</v>
      </c>
      <c r="T13" s="11">
        <v>243000</v>
      </c>
      <c r="U13" s="26" t="s">
        <v>45</v>
      </c>
      <c r="V13" s="11">
        <v>136290</v>
      </c>
    </row>
    <row r="14" spans="1:22" x14ac:dyDescent="0.25">
      <c r="M14" s="10">
        <v>40114</v>
      </c>
      <c r="N14" s="30">
        <v>0.86</v>
      </c>
      <c r="O14" s="25" t="s">
        <v>37</v>
      </c>
      <c r="P14" s="25"/>
      <c r="Q14" s="11" t="s">
        <v>38</v>
      </c>
      <c r="R14" s="11">
        <v>0</v>
      </c>
      <c r="S14" s="11">
        <v>0</v>
      </c>
      <c r="T14" s="11">
        <v>0</v>
      </c>
      <c r="U14" s="26" t="s">
        <v>2</v>
      </c>
      <c r="V14" s="11">
        <v>56701</v>
      </c>
    </row>
    <row r="15" spans="1:22" x14ac:dyDescent="0.25">
      <c r="M15" s="10">
        <v>40113</v>
      </c>
      <c r="N15" s="30">
        <v>0.94</v>
      </c>
      <c r="O15" s="25" t="s">
        <v>16</v>
      </c>
      <c r="P15" s="25" t="s">
        <v>0</v>
      </c>
      <c r="Q15" s="11" t="s">
        <v>52</v>
      </c>
      <c r="R15" s="11">
        <v>378069</v>
      </c>
      <c r="S15" s="11">
        <v>61038</v>
      </c>
      <c r="T15" s="11">
        <v>439107</v>
      </c>
      <c r="U15" s="26"/>
      <c r="V15" s="11">
        <v>0</v>
      </c>
    </row>
    <row r="16" spans="1:22" x14ac:dyDescent="0.25">
      <c r="M16" s="10">
        <v>40116</v>
      </c>
      <c r="N16" s="30">
        <v>0.98</v>
      </c>
      <c r="O16" s="25" t="s">
        <v>29</v>
      </c>
      <c r="P16" s="25" t="s">
        <v>1</v>
      </c>
      <c r="Q16" s="11" t="s">
        <v>40</v>
      </c>
      <c r="R16" s="11">
        <v>41833</v>
      </c>
      <c r="S16" s="11">
        <v>90867</v>
      </c>
      <c r="T16" s="11">
        <v>132700</v>
      </c>
      <c r="U16" s="26"/>
      <c r="V16" s="11">
        <v>0</v>
      </c>
    </row>
    <row r="17" spans="13:22" x14ac:dyDescent="0.25">
      <c r="M17" s="10">
        <v>40108</v>
      </c>
      <c r="N17" s="30">
        <v>1.22</v>
      </c>
      <c r="O17" s="25" t="s">
        <v>16</v>
      </c>
      <c r="P17" s="25" t="s">
        <v>17</v>
      </c>
      <c r="Q17" s="11" t="s">
        <v>35</v>
      </c>
      <c r="R17" s="11">
        <v>118527</v>
      </c>
      <c r="S17" s="11">
        <v>61555</v>
      </c>
      <c r="T17" s="11">
        <v>180082</v>
      </c>
      <c r="U17" s="26"/>
      <c r="V17" s="11">
        <v>0</v>
      </c>
    </row>
    <row r="18" spans="13:22" x14ac:dyDescent="0.25">
      <c r="M18" s="10">
        <v>40121</v>
      </c>
      <c r="N18" s="30">
        <v>1.42</v>
      </c>
      <c r="O18" s="25" t="s">
        <v>16</v>
      </c>
      <c r="P18" s="25" t="s">
        <v>1</v>
      </c>
      <c r="Q18" s="11" t="s">
        <v>43</v>
      </c>
      <c r="R18" s="11">
        <v>108592</v>
      </c>
      <c r="S18" s="11">
        <v>24915</v>
      </c>
      <c r="T18" s="11">
        <v>133507</v>
      </c>
      <c r="U18" s="26"/>
      <c r="V18" s="11">
        <v>0</v>
      </c>
    </row>
    <row r="19" spans="13:22" x14ac:dyDescent="0.25">
      <c r="M19" s="10">
        <v>40119</v>
      </c>
      <c r="N19" s="30">
        <v>1.9</v>
      </c>
      <c r="O19" s="25" t="s">
        <v>37</v>
      </c>
      <c r="P19" s="25" t="s">
        <v>0</v>
      </c>
      <c r="Q19" s="11" t="s">
        <v>53</v>
      </c>
      <c r="R19" s="11">
        <v>421683</v>
      </c>
      <c r="S19" s="11">
        <v>46154</v>
      </c>
      <c r="T19" s="11">
        <v>467837</v>
      </c>
      <c r="U19" s="26" t="s">
        <v>2</v>
      </c>
      <c r="V19" s="11">
        <v>54079</v>
      </c>
    </row>
    <row r="20" spans="13:22" x14ac:dyDescent="0.25">
      <c r="M20" s="10">
        <v>40105</v>
      </c>
      <c r="N20" s="30">
        <v>1.91</v>
      </c>
      <c r="O20" s="25" t="s">
        <v>16</v>
      </c>
      <c r="P20" s="25" t="s">
        <v>0</v>
      </c>
      <c r="Q20" s="11" t="s">
        <v>54</v>
      </c>
      <c r="R20" s="11">
        <v>39729</v>
      </c>
      <c r="S20" s="11">
        <v>2802</v>
      </c>
      <c r="T20" s="11">
        <v>42531</v>
      </c>
      <c r="U20" s="26" t="s">
        <v>2</v>
      </c>
      <c r="V20" s="11">
        <v>41421</v>
      </c>
    </row>
    <row r="21" spans="13:22" x14ac:dyDescent="0.25">
      <c r="M21" s="10">
        <v>40107</v>
      </c>
      <c r="N21" s="30">
        <v>2.0299999999999998</v>
      </c>
      <c r="O21" s="25" t="s">
        <v>16</v>
      </c>
      <c r="P21" s="25" t="s">
        <v>17</v>
      </c>
      <c r="Q21" s="29">
        <v>9</v>
      </c>
      <c r="R21" s="11">
        <v>104583</v>
      </c>
      <c r="S21" s="11">
        <v>21984</v>
      </c>
      <c r="T21" s="11">
        <v>126567</v>
      </c>
      <c r="U21" s="26" t="s">
        <v>2</v>
      </c>
      <c r="V21" s="11">
        <v>36200</v>
      </c>
    </row>
    <row r="22" spans="13:22" x14ac:dyDescent="0.25">
      <c r="M22" s="10">
        <v>40106</v>
      </c>
      <c r="N22" s="30">
        <v>2.14</v>
      </c>
      <c r="O22" s="25" t="s">
        <v>16</v>
      </c>
      <c r="P22" s="25" t="s">
        <v>1</v>
      </c>
      <c r="Q22" s="11" t="s">
        <v>34</v>
      </c>
      <c r="R22" s="11">
        <v>151200</v>
      </c>
      <c r="S22" s="11">
        <v>53200</v>
      </c>
      <c r="T22" s="11">
        <v>204400</v>
      </c>
      <c r="U22" s="26" t="s">
        <v>45</v>
      </c>
      <c r="V22" s="11">
        <v>155760</v>
      </c>
    </row>
    <row r="23" spans="13:22" x14ac:dyDescent="0.25">
      <c r="M23" s="10">
        <v>40120</v>
      </c>
      <c r="N23" s="30">
        <v>2.58</v>
      </c>
      <c r="O23" s="25" t="s">
        <v>16</v>
      </c>
      <c r="P23" s="25" t="s">
        <v>0</v>
      </c>
      <c r="Q23" s="11" t="s">
        <v>55</v>
      </c>
      <c r="R23" s="11">
        <v>119360</v>
      </c>
      <c r="S23" s="11">
        <v>77249</v>
      </c>
      <c r="T23" s="11">
        <v>196609</v>
      </c>
      <c r="U23" s="26"/>
      <c r="V23" s="11">
        <v>0</v>
      </c>
    </row>
    <row r="24" spans="13:22" x14ac:dyDescent="0.25">
      <c r="M24" s="10">
        <v>40103</v>
      </c>
      <c r="N24" s="30">
        <v>2.83</v>
      </c>
      <c r="O24" s="25" t="s">
        <v>16</v>
      </c>
      <c r="P24" s="25" t="s">
        <v>0</v>
      </c>
      <c r="Q24" s="11" t="s">
        <v>56</v>
      </c>
      <c r="R24" s="11">
        <v>45490</v>
      </c>
      <c r="S24" s="11">
        <v>8712</v>
      </c>
      <c r="T24" s="11">
        <v>54202</v>
      </c>
      <c r="U24" s="26"/>
      <c r="V24" s="11">
        <v>0</v>
      </c>
    </row>
    <row r="25" spans="13:22" x14ac:dyDescent="0.25">
      <c r="M25" s="10">
        <v>40104</v>
      </c>
      <c r="N25" s="30">
        <v>2.84</v>
      </c>
      <c r="O25" s="25" t="s">
        <v>16</v>
      </c>
      <c r="P25" s="25" t="s">
        <v>1</v>
      </c>
      <c r="Q25" s="11" t="s">
        <v>33</v>
      </c>
      <c r="R25" s="11">
        <v>102840</v>
      </c>
      <c r="S25" s="11">
        <v>14656</v>
      </c>
      <c r="T25" s="11">
        <v>117496</v>
      </c>
      <c r="U25" s="26"/>
      <c r="V25" s="11">
        <v>0</v>
      </c>
    </row>
    <row r="26" spans="13:22" x14ac:dyDescent="0.25">
      <c r="M26" s="10">
        <v>40102</v>
      </c>
      <c r="N26" s="30">
        <v>2.9</v>
      </c>
      <c r="O26" s="25" t="s">
        <v>16</v>
      </c>
      <c r="P26" s="25" t="s">
        <v>1</v>
      </c>
      <c r="Q26" s="11" t="s">
        <v>32</v>
      </c>
      <c r="R26" s="11">
        <v>148159</v>
      </c>
      <c r="S26" s="11">
        <v>0</v>
      </c>
      <c r="T26" s="11">
        <v>148159</v>
      </c>
      <c r="U26" s="26"/>
      <c r="V26" s="11">
        <v>0</v>
      </c>
    </row>
    <row r="27" spans="13:22" x14ac:dyDescent="0.25">
      <c r="M27" s="10">
        <v>40101</v>
      </c>
      <c r="N27" s="30">
        <v>3.24</v>
      </c>
      <c r="O27" s="25" t="s">
        <v>16</v>
      </c>
      <c r="P27" s="25" t="s">
        <v>30</v>
      </c>
      <c r="Q27" s="11" t="s">
        <v>31</v>
      </c>
      <c r="R27" s="11">
        <v>103711</v>
      </c>
      <c r="S27" s="11">
        <v>15389</v>
      </c>
      <c r="T27" s="11">
        <v>119100</v>
      </c>
      <c r="U27" s="26"/>
      <c r="V27" s="11">
        <v>0</v>
      </c>
    </row>
    <row r="28" spans="13:22" x14ac:dyDescent="0.25">
      <c r="M28" s="10">
        <v>40111</v>
      </c>
      <c r="N28" s="30">
        <v>3.48</v>
      </c>
      <c r="O28" s="25" t="s">
        <v>29</v>
      </c>
      <c r="P28" s="25" t="s">
        <v>17</v>
      </c>
      <c r="Q28" s="11" t="s">
        <v>47</v>
      </c>
      <c r="R28" s="11">
        <v>47240</v>
      </c>
      <c r="S28" s="11">
        <v>29260</v>
      </c>
      <c r="T28" s="11">
        <v>76500</v>
      </c>
      <c r="U28" s="26"/>
      <c r="V28" s="11">
        <v>0</v>
      </c>
    </row>
    <row r="29" spans="13:22" x14ac:dyDescent="0.25">
      <c r="M29" s="10">
        <v>40112</v>
      </c>
      <c r="N29" s="30">
        <v>3.61</v>
      </c>
      <c r="O29" s="25" t="s">
        <v>29</v>
      </c>
      <c r="P29" s="25" t="s">
        <v>1</v>
      </c>
      <c r="Q29" s="11" t="s">
        <v>48</v>
      </c>
      <c r="R29" s="11">
        <v>69079</v>
      </c>
      <c r="S29" s="11">
        <v>52155</v>
      </c>
      <c r="T29" s="11">
        <v>121234</v>
      </c>
      <c r="U29" s="26"/>
      <c r="V29" s="11">
        <v>0</v>
      </c>
    </row>
    <row r="30" spans="13:22" x14ac:dyDescent="0.25">
      <c r="M30" s="10">
        <v>40110</v>
      </c>
      <c r="N30" s="30">
        <v>3.92</v>
      </c>
      <c r="O30" s="25" t="s">
        <v>37</v>
      </c>
      <c r="P30" s="25" t="s">
        <v>0</v>
      </c>
      <c r="Q30" s="11" t="s">
        <v>57</v>
      </c>
      <c r="R30" s="11">
        <v>198559</v>
      </c>
      <c r="S30" s="11">
        <v>24315</v>
      </c>
      <c r="T30" s="11">
        <v>222874</v>
      </c>
      <c r="U30" s="26"/>
      <c r="V30" s="11">
        <v>0</v>
      </c>
    </row>
    <row r="31" spans="13:22" x14ac:dyDescent="0.25">
      <c r="M31" s="10"/>
      <c r="N31" s="11"/>
      <c r="O31" s="12"/>
      <c r="P31" s="12"/>
      <c r="Q31" s="11"/>
      <c r="R31" s="12"/>
      <c r="S31" s="12"/>
      <c r="T31" s="12"/>
      <c r="U31" s="12"/>
      <c r="V31" s="12"/>
    </row>
    <row r="32" spans="13:22" x14ac:dyDescent="0.25">
      <c r="M32" s="10"/>
      <c r="N32" s="11"/>
      <c r="O32" s="12"/>
      <c r="P32" s="12"/>
      <c r="Q32" s="11"/>
      <c r="R32" s="12"/>
      <c r="S32" s="11"/>
      <c r="T32" s="11"/>
      <c r="U32" s="11"/>
      <c r="V32" s="11"/>
    </row>
    <row r="33" spans="13:22" x14ac:dyDescent="0.25">
      <c r="M33" s="10"/>
      <c r="N33" s="11"/>
      <c r="O33" s="12"/>
      <c r="P33" s="12"/>
      <c r="Q33" s="11"/>
      <c r="R33" s="12"/>
      <c r="S33" s="11"/>
      <c r="T33" s="11"/>
      <c r="U33" s="11"/>
      <c r="V33" s="11"/>
    </row>
    <row r="34" spans="13:22" x14ac:dyDescent="0.25">
      <c r="M34" s="10"/>
      <c r="N34" s="11"/>
      <c r="O34" s="12"/>
      <c r="P34" s="12"/>
      <c r="Q34" s="11"/>
      <c r="R34" s="12"/>
      <c r="S34" s="11"/>
      <c r="T34" s="11"/>
      <c r="U34" s="11"/>
      <c r="V34" s="11"/>
    </row>
    <row r="35" spans="13:22" x14ac:dyDescent="0.25">
      <c r="M35" s="10"/>
      <c r="N35" s="11"/>
      <c r="O35" s="12"/>
      <c r="P35" s="12"/>
      <c r="Q35" s="11"/>
      <c r="R35" s="12"/>
      <c r="S35" s="11"/>
      <c r="T35" s="11"/>
      <c r="U35" s="11"/>
      <c r="V35" s="12"/>
    </row>
    <row r="36" spans="13:22" x14ac:dyDescent="0.25">
      <c r="M36" s="10"/>
      <c r="N36" s="11"/>
      <c r="O36" s="12"/>
      <c r="P36" s="12"/>
      <c r="Q36" s="11"/>
      <c r="R36" s="12"/>
      <c r="S36" s="11"/>
      <c r="T36" s="11"/>
      <c r="U36" s="11"/>
      <c r="V36" s="12"/>
    </row>
    <row r="37" spans="13:22" x14ac:dyDescent="0.25">
      <c r="M37" s="10"/>
      <c r="N37" s="11"/>
      <c r="O37" s="12"/>
      <c r="P37" s="12"/>
      <c r="Q37" s="11"/>
      <c r="R37" s="12"/>
      <c r="S37" s="11"/>
      <c r="T37" s="11"/>
      <c r="U37" s="11"/>
      <c r="V37" s="11"/>
    </row>
    <row r="38" spans="13:22" x14ac:dyDescent="0.25">
      <c r="M38" s="10"/>
      <c r="N38" s="11"/>
      <c r="O38" s="12"/>
      <c r="P38" s="12"/>
      <c r="Q38" s="11"/>
      <c r="R38" s="12"/>
      <c r="S38" s="11"/>
      <c r="T38" s="11"/>
      <c r="U38" s="11"/>
      <c r="V38" s="12"/>
    </row>
    <row r="39" spans="13:22" x14ac:dyDescent="0.25">
      <c r="M39" s="10"/>
      <c r="N39" s="11"/>
      <c r="O39" s="12"/>
      <c r="P39" s="12"/>
      <c r="Q39" s="11"/>
      <c r="R39" s="12"/>
      <c r="S39" s="11"/>
      <c r="T39" s="11"/>
      <c r="U39" s="11"/>
      <c r="V39" s="11"/>
    </row>
    <row r="40" spans="13:22" x14ac:dyDescent="0.25">
      <c r="M40" s="10"/>
      <c r="N40" s="11"/>
      <c r="O40" s="12"/>
      <c r="P40" s="12"/>
      <c r="Q40" s="11"/>
      <c r="R40" s="12"/>
      <c r="S40" s="11"/>
      <c r="T40" s="11"/>
      <c r="U40" s="11"/>
      <c r="V40" s="12"/>
    </row>
    <row r="41" spans="13:22" x14ac:dyDescent="0.25">
      <c r="M41" s="10"/>
      <c r="N41" s="11"/>
      <c r="O41" s="12"/>
      <c r="P41" s="12"/>
      <c r="Q41" s="11"/>
      <c r="R41" s="12"/>
      <c r="S41" s="11"/>
      <c r="T41" s="11"/>
      <c r="U41" s="11"/>
      <c r="V41" s="12"/>
    </row>
    <row r="42" spans="13:22" x14ac:dyDescent="0.25">
      <c r="M42" s="10"/>
      <c r="N42" s="11"/>
      <c r="O42" s="12"/>
      <c r="P42" s="12"/>
      <c r="Q42" s="11"/>
      <c r="R42" s="12"/>
      <c r="S42" s="11"/>
      <c r="T42" s="11"/>
      <c r="U42" s="11"/>
      <c r="V42" s="12"/>
    </row>
    <row r="43" spans="13:22" x14ac:dyDescent="0.25">
      <c r="M43" s="10"/>
      <c r="N43" s="11"/>
      <c r="O43" s="12"/>
      <c r="P43" s="12"/>
      <c r="Q43" s="11"/>
      <c r="R43" s="12"/>
      <c r="S43" s="11"/>
      <c r="T43" s="11"/>
      <c r="U43" s="11"/>
      <c r="V43" s="12"/>
    </row>
    <row r="44" spans="13:22" x14ac:dyDescent="0.25">
      <c r="M44" s="10"/>
      <c r="N44" s="11"/>
      <c r="O44" s="12"/>
      <c r="P44" s="12"/>
      <c r="Q44" s="11"/>
      <c r="R44" s="12"/>
      <c r="S44" s="11"/>
      <c r="T44" s="11"/>
      <c r="U44" s="11"/>
      <c r="V44" s="12"/>
    </row>
    <row r="45" spans="13:22" x14ac:dyDescent="0.25">
      <c r="M45" s="10"/>
      <c r="N45" s="11"/>
      <c r="O45" s="12"/>
      <c r="P45" s="12"/>
      <c r="Q45" s="11"/>
      <c r="R45" s="12"/>
      <c r="S45" s="11"/>
      <c r="T45" s="11"/>
      <c r="U45" s="11"/>
      <c r="V45" s="12"/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4"/>
  <sheetViews>
    <sheetView zoomScale="80" zoomScaleNormal="80" workbookViewId="0">
      <selection activeCell="M26" sqref="M26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3.285156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5" t="s">
        <v>26</v>
      </c>
      <c r="B1" s="35"/>
      <c r="C1" s="35"/>
      <c r="D1" s="35"/>
      <c r="E1" s="35"/>
      <c r="F1" s="35"/>
      <c r="G1" s="35"/>
      <c r="H1" s="35"/>
      <c r="I1" s="35"/>
      <c r="J1" s="35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40109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36" t="str">
        <f>'TRADE AREA'!B4</f>
        <v>CENCOSUD - CARREFOUR BELLO CON CRA 50 - 0109</v>
      </c>
      <c r="C4" s="37"/>
      <c r="D4" s="37"/>
      <c r="E4" s="37"/>
      <c r="F4" s="37"/>
      <c r="G4" s="37"/>
      <c r="H4" s="37"/>
      <c r="I4" s="37"/>
      <c r="J4" s="37"/>
    </row>
    <row r="5" spans="1:12" ht="15.75" x14ac:dyDescent="0.25">
      <c r="A5" s="3" t="s">
        <v>5</v>
      </c>
      <c r="B5" s="38" t="str">
        <f>'TRADE AREA'!B5</f>
        <v>TERPEL</v>
      </c>
      <c r="C5" s="39"/>
      <c r="D5" s="39"/>
      <c r="E5" s="39"/>
      <c r="F5" s="39"/>
      <c r="G5" s="39"/>
      <c r="H5" s="39"/>
      <c r="I5" s="39"/>
      <c r="J5" s="39"/>
    </row>
    <row r="6" spans="1:12" ht="15.75" x14ac:dyDescent="0.25">
      <c r="A6" s="4" t="s">
        <v>6</v>
      </c>
      <c r="B6" s="36" t="str">
        <f>'TRADE AREA'!B6</f>
        <v>CARRERA 50 No. 27B-51,BELLO,ANTIOQUIA</v>
      </c>
      <c r="C6" s="37"/>
      <c r="D6" s="37"/>
      <c r="E6" s="37"/>
      <c r="F6" s="37"/>
      <c r="G6" s="37"/>
      <c r="H6" s="37"/>
      <c r="I6" s="37"/>
      <c r="J6" s="37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3" t="s">
        <v>18</v>
      </c>
      <c r="I10" s="13" t="s">
        <v>19</v>
      </c>
      <c r="J10" s="13" t="s">
        <v>20</v>
      </c>
      <c r="K10" s="13" t="s">
        <v>27</v>
      </c>
      <c r="L10" s="13" t="s">
        <v>28</v>
      </c>
    </row>
    <row r="11" spans="1:12" x14ac:dyDescent="0.25">
      <c r="A11" s="10"/>
      <c r="B11" s="14" t="s">
        <v>1</v>
      </c>
      <c r="C11" s="14">
        <v>7</v>
      </c>
      <c r="D11" s="15">
        <v>687603</v>
      </c>
      <c r="E11" s="31">
        <v>35</v>
      </c>
      <c r="F11" s="31">
        <v>25.65</v>
      </c>
      <c r="G11" s="10"/>
      <c r="H11" s="14" t="s">
        <v>0</v>
      </c>
      <c r="I11" s="14">
        <v>7</v>
      </c>
      <c r="J11" s="15">
        <v>225255</v>
      </c>
      <c r="K11" s="31">
        <v>36.85</v>
      </c>
      <c r="L11" s="31">
        <v>25.92</v>
      </c>
    </row>
    <row r="12" spans="1:12" x14ac:dyDescent="0.25">
      <c r="A12" s="10"/>
      <c r="B12" s="16" t="s">
        <v>0</v>
      </c>
      <c r="C12" s="16">
        <v>7</v>
      </c>
      <c r="D12" s="17">
        <v>1363273</v>
      </c>
      <c r="E12" s="32">
        <v>35</v>
      </c>
      <c r="F12" s="32">
        <v>50.85</v>
      </c>
      <c r="G12" s="10"/>
      <c r="H12" s="16" t="s">
        <v>1</v>
      </c>
      <c r="I12" s="16">
        <v>6</v>
      </c>
      <c r="J12" s="17">
        <v>412893</v>
      </c>
      <c r="K12" s="32">
        <v>31.58</v>
      </c>
      <c r="L12" s="32">
        <v>47.5</v>
      </c>
    </row>
    <row r="13" spans="1:12" x14ac:dyDescent="0.25">
      <c r="A13" s="10"/>
      <c r="B13" s="14" t="s">
        <v>17</v>
      </c>
      <c r="C13" s="14">
        <v>4</v>
      </c>
      <c r="D13" s="15">
        <v>374933</v>
      </c>
      <c r="E13" s="31">
        <v>20</v>
      </c>
      <c r="F13" s="31">
        <v>13.99</v>
      </c>
      <c r="G13" s="10"/>
      <c r="H13" s="14" t="s">
        <v>17</v>
      </c>
      <c r="I13" s="14">
        <v>4</v>
      </c>
      <c r="J13" s="15">
        <v>161164</v>
      </c>
      <c r="K13" s="31">
        <v>21.05</v>
      </c>
      <c r="L13" s="31">
        <v>18.54</v>
      </c>
    </row>
    <row r="14" spans="1:12" x14ac:dyDescent="0.25">
      <c r="A14" s="10"/>
      <c r="B14" s="16" t="s">
        <v>30</v>
      </c>
      <c r="C14" s="16">
        <v>1</v>
      </c>
      <c r="D14" s="17">
        <v>103711</v>
      </c>
      <c r="E14" s="32">
        <v>5</v>
      </c>
      <c r="F14" s="32">
        <v>3.87</v>
      </c>
      <c r="G14" s="10"/>
      <c r="H14" s="16" t="s">
        <v>30</v>
      </c>
      <c r="I14" s="16">
        <v>1</v>
      </c>
      <c r="J14" s="17">
        <v>15389</v>
      </c>
      <c r="K14" s="32">
        <v>5.26</v>
      </c>
      <c r="L14" s="32">
        <v>1.77</v>
      </c>
    </row>
    <row r="15" spans="1:12" x14ac:dyDescent="0.25">
      <c r="A15" s="10"/>
      <c r="B15" s="27" t="s">
        <v>41</v>
      </c>
      <c r="C15" s="27">
        <v>1</v>
      </c>
      <c r="D15" s="28">
        <v>151200</v>
      </c>
      <c r="E15" s="33">
        <v>5</v>
      </c>
      <c r="F15" s="33">
        <v>5.64</v>
      </c>
      <c r="G15" s="10"/>
      <c r="H15" s="27" t="s">
        <v>41</v>
      </c>
      <c r="I15" s="27">
        <v>1</v>
      </c>
      <c r="J15" s="28">
        <v>54530</v>
      </c>
      <c r="K15" s="33">
        <v>5.26</v>
      </c>
      <c r="L15" s="33">
        <v>6.27</v>
      </c>
    </row>
    <row r="16" spans="1:12" x14ac:dyDescent="0.25">
      <c r="B16" s="25"/>
      <c r="C16" s="25"/>
      <c r="D16" s="26"/>
      <c r="E16" s="25"/>
      <c r="F16" s="25"/>
      <c r="H16" s="25"/>
      <c r="I16" s="25"/>
      <c r="J16" s="26"/>
      <c r="K16" s="25"/>
      <c r="L16" s="25"/>
    </row>
    <row r="17" spans="1:7" x14ac:dyDescent="0.25">
      <c r="B17" s="10"/>
      <c r="C17" s="12"/>
      <c r="D17" s="12"/>
      <c r="E17" s="11"/>
      <c r="F17" s="12"/>
      <c r="G17" s="12"/>
    </row>
    <row r="18" spans="1:7" ht="20.25" thickBot="1" x14ac:dyDescent="0.35">
      <c r="A18" s="22" t="s">
        <v>22</v>
      </c>
    </row>
    <row r="19" spans="1:7" ht="9" customHeight="1" thickTop="1" x14ac:dyDescent="0.3">
      <c r="A19" s="20"/>
    </row>
    <row r="20" spans="1:7" ht="30" customHeight="1" x14ac:dyDescent="0.25">
      <c r="A20" s="10"/>
      <c r="B20" s="13" t="s">
        <v>18</v>
      </c>
      <c r="C20" s="13" t="s">
        <v>19</v>
      </c>
      <c r="D20" s="13" t="s">
        <v>20</v>
      </c>
      <c r="E20" s="13" t="s">
        <v>27</v>
      </c>
      <c r="F20" s="13" t="s">
        <v>28</v>
      </c>
    </row>
    <row r="21" spans="1:7" x14ac:dyDescent="0.25">
      <c r="A21" s="10"/>
      <c r="B21" s="14" t="s">
        <v>2</v>
      </c>
      <c r="C21" s="14">
        <v>4</v>
      </c>
      <c r="D21" s="15">
        <v>188401</v>
      </c>
      <c r="E21" s="31">
        <v>66.67</v>
      </c>
      <c r="F21" s="31">
        <v>39.21</v>
      </c>
    </row>
    <row r="22" spans="1:7" x14ac:dyDescent="0.25">
      <c r="A22" s="10"/>
      <c r="B22" s="23" t="s">
        <v>45</v>
      </c>
      <c r="C22" s="23">
        <v>2</v>
      </c>
      <c r="D22" s="24">
        <v>292050</v>
      </c>
      <c r="E22" s="34">
        <v>33.33</v>
      </c>
      <c r="F22" s="34">
        <v>60.79</v>
      </c>
    </row>
    <row r="23" spans="1:7" x14ac:dyDescent="0.25">
      <c r="A23" s="10"/>
    </row>
    <row r="24" spans="1:7" x14ac:dyDescent="0.25">
      <c r="A24" s="10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2024-08-21T17:29:08Z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